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-15" yWindow="-15" windowWidth="16395" windowHeight="10065" tabRatio="658"/>
  </bookViews>
  <sheets>
    <sheet name="расценки №13" sheetId="22" r:id="rId1"/>
  </sheets>
  <externalReferences>
    <externalReference r:id="rId2"/>
    <externalReference r:id="rId3"/>
  </externalReferences>
  <calcPr calcId="162913" fullPrecision="0"/>
</workbook>
</file>

<file path=xl/calcChain.xml><?xml version="1.0" encoding="utf-8"?>
<calcChain xmlns="http://schemas.openxmlformats.org/spreadsheetml/2006/main">
  <c r="P17" i="22" l="1"/>
  <c r="T17" i="22"/>
  <c r="L17" i="22"/>
  <c r="D17" i="22"/>
  <c r="T16" i="22"/>
  <c r="L16" i="22"/>
  <c r="H16" i="22"/>
  <c r="D16" i="22"/>
  <c r="D18" i="22"/>
  <c r="H18" i="22"/>
  <c r="H17" i="22" l="1"/>
  <c r="P19" i="22" l="1"/>
  <c r="T18" i="22"/>
  <c r="T19" i="22" s="1"/>
  <c r="L18" i="22"/>
  <c r="H19" i="22" l="1"/>
  <c r="L19" i="22"/>
  <c r="D19" i="22" l="1"/>
</calcChain>
</file>

<file path=xl/sharedStrings.xml><?xml version="1.0" encoding="utf-8"?>
<sst xmlns="http://schemas.openxmlformats.org/spreadsheetml/2006/main" count="103" uniqueCount="37">
  <si>
    <t>Виды работ</t>
  </si>
  <si>
    <t>№ п/п</t>
  </si>
  <si>
    <t>номер расчета затрат</t>
  </si>
  <si>
    <t>Наименование объекта: ЛЭП-10/0.4 кВ  протяженностью 0-300 м</t>
  </si>
  <si>
    <t>Стоимость работ (тыс. руб.)</t>
  </si>
  <si>
    <t>Техническое обследование для изготовления технического плана, паспорта, сопровождение кадастрового учета и государственной регистрации права на сооружение</t>
  </si>
  <si>
    <t>Внесение сведений об охраных зонах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</si>
  <si>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</si>
  <si>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</si>
  <si>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</si>
  <si>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</si>
  <si>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</si>
  <si>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Госпошлина за государственную регистрацию права на собственность сооружений</t>
  </si>
  <si>
    <t>от 21.07.2014 № 221-ФЗ «О внесении изменений в главу 25.3 части второй Налогового кодекса Российской Федерации»</t>
  </si>
  <si>
    <t>Составил: зам. нач. ОИПО УИКС                                              А.Ю.Лерман</t>
  </si>
  <si>
    <t>Наименование объекта: ЛЭП-10/0.4 кВ  протяженностью 300-600 м</t>
  </si>
  <si>
    <t>Наименование объекта: ЛЭП-10/0.4 кВ  протяженностью 600 м- 1км</t>
  </si>
  <si>
    <t>Наименование объекта: ЛЭП-10/0.4 кВ  протяженностью за каждые 100м более 1км</t>
  </si>
  <si>
    <t>Наименование объекта: ЛЭП-10/0.4 кВ  для площадки под ТП</t>
  </si>
  <si>
    <t>РАСЧЕТ РАСЦЕНКИ № 11.1
  на ввод объекта в эксплуатацию</t>
  </si>
  <si>
    <t>РАСЧЕТ РАСЦЕНКИ № 11.2
  на ввод объекта в эксплуатацию</t>
  </si>
  <si>
    <t>РАСЧЕТ РАСЦЕНКИ № 11.3
  на ввод объекта в эксплуатацию</t>
  </si>
  <si>
    <t>РАСЧЕТ РАСЦЕНКИ № 11.4
  на ввод объекта в эксплуатацию</t>
  </si>
  <si>
    <t>РАСЧЕТ РАСЦЕНКИ № 11.5
  на ввод объекта в эксплуатацию</t>
  </si>
  <si>
    <t>смета №11.1-тп</t>
  </si>
  <si>
    <t>смета №11.1-ох</t>
  </si>
  <si>
    <t>смета №11.2-тп</t>
  </si>
  <si>
    <t>смета №11.2-ох</t>
  </si>
  <si>
    <t>смета №11.3-тп</t>
  </si>
  <si>
    <t>смета №11.3-ох</t>
  </si>
  <si>
    <t>смета №11.4-ох</t>
  </si>
  <si>
    <t>смета №11.5-тп</t>
  </si>
  <si>
    <t>смета №11.5-ох</t>
  </si>
  <si>
    <t>Расценки без учета НДС. Дополнительно применять действующую ставку НДС согласно п. 3 ст. 164 НК РФ</t>
  </si>
  <si>
    <r>
      <t xml:space="preserve">Итого </t>
    </r>
    <r>
      <rPr>
        <b/>
        <sz val="10"/>
        <color rgb="FFFF0000"/>
        <rFont val="Times New Roman"/>
        <family val="1"/>
        <charset val="204"/>
      </rPr>
      <t>без учета НДС</t>
    </r>
    <r>
      <rPr>
        <b/>
        <sz val="10"/>
        <rFont val="Times New Roman"/>
        <family val="1"/>
        <charset val="204"/>
      </rPr>
      <t>:</t>
    </r>
  </si>
  <si>
    <t>составлен в ц. 2019г</t>
  </si>
  <si>
    <t>смета №11.4-тп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</si>
</sst>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6" fillId="0" borderId="0" xfId="1" applyFont="1" applyAlignment="1">
      <alignment vertical="center"/>
    </xf>
    <xf numFmtId="2" fontId="6" fillId="0" borderId="0" xfId="1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11" fillId="0" borderId="0" xfId="1" applyFont="1"/>
    <xf numFmtId="2" fontId="10" fillId="0" borderId="0" xfId="1" applyNumberFormat="1" applyFont="1" applyAlignment="1">
      <alignment vertical="center"/>
    </xf>
    <xf numFmtId="0" fontId="11" fillId="0" borderId="0" xfId="1" applyFont="1" applyFill="1" applyBorder="1" applyAlignment="1">
      <alignment horizontal="right"/>
    </xf>
    <xf numFmtId="0" fontId="12" fillId="0" borderId="0" xfId="0" applyFont="1"/>
    <xf numFmtId="0" fontId="7" fillId="0" borderId="1" xfId="1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2" fontId="13" fillId="0" borderId="0" xfId="2" applyNumberFormat="1" applyFont="1" applyAlignment="1">
      <alignment vertical="center"/>
    </xf>
    <xf numFmtId="0" fontId="14" fillId="0" borderId="0" xfId="1" applyFont="1" applyAlignment="1">
      <alignment horizontal="right" vertical="top"/>
    </xf>
    <xf numFmtId="0" fontId="15" fillId="0" borderId="0" xfId="1" applyFont="1" applyBorder="1" applyAlignment="1">
      <alignment horizontal="right" vertical="top"/>
    </xf>
    <xf numFmtId="0" fontId="15" fillId="0" borderId="0" xfId="1" applyFont="1" applyAlignment="1">
      <alignment horizontal="right" vertical="top"/>
    </xf>
    <xf numFmtId="0" fontId="17" fillId="0" borderId="0" xfId="0" applyFont="1" applyAlignment="1">
      <alignment wrapText="1"/>
    </xf>
    <xf numFmtId="0" fontId="18" fillId="0" borderId="0" xfId="2" applyNumberFormat="1" applyFont="1" applyFill="1" applyBorder="1" applyAlignment="1">
      <alignment horizontal="center" vertical="center" wrapText="1"/>
    </xf>
    <xf numFmtId="2" fontId="18" fillId="0" borderId="0" xfId="2" applyNumberFormat="1" applyFont="1" applyFill="1" applyBorder="1" applyAlignment="1">
      <alignment horizontal="left" vertical="center" wrapText="1"/>
    </xf>
    <xf numFmtId="2" fontId="18" fillId="0" borderId="0" xfId="2" applyNumberFormat="1" applyFont="1" applyFill="1" applyBorder="1" applyAlignment="1">
      <alignment horizontal="center" vertical="center" wrapText="1"/>
    </xf>
    <xf numFmtId="0" fontId="13" fillId="0" borderId="0" xfId="2" applyNumberFormat="1" applyFont="1" applyFill="1" applyBorder="1" applyAlignment="1">
      <alignment horizontal="left" vertical="center"/>
    </xf>
    <xf numFmtId="2" fontId="13" fillId="0" borderId="0" xfId="2" applyNumberFormat="1" applyFont="1" applyFill="1" applyBorder="1" applyAlignment="1">
      <alignment horizontal="left" vertical="center"/>
    </xf>
    <xf numFmtId="2" fontId="13" fillId="0" borderId="0" xfId="2" applyNumberFormat="1" applyFont="1" applyBorder="1" applyAlignment="1">
      <alignment vertical="center"/>
    </xf>
    <xf numFmtId="0" fontId="19" fillId="0" borderId="0" xfId="0" applyFont="1"/>
    <xf numFmtId="2" fontId="13" fillId="0" borderId="0" xfId="2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16" fillId="0" borderId="0" xfId="1" applyFont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3 2" xfId="5"/>
    <cellStyle name="Обычный 27" xfId="4"/>
    <cellStyle name="Обычный 3" xfId="2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2477348</xdr:colOff>
      <xdr:row>3</xdr:row>
      <xdr:rowOff>25400</xdr:rowOff>
    </xdr:from>
    <xdr:to>
      <xdr:col>3</xdr:col>
      <xdr:colOff>298028</xdr:colOff>
      <xdr:row>3</xdr:row>
      <xdr:rowOff>457200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4708" y="619760"/>
          <a:ext cx="1028700" cy="43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719667</xdr:colOff>
      <xdr:row>21</xdr:row>
      <xdr:rowOff>63502</xdr:rowOff>
    </xdr:from>
    <xdr:to>
      <xdr:col>2</xdr:col>
      <xdr:colOff>1559348</xdr:colOff>
      <xdr:row>24</xdr:row>
      <xdr:rowOff>162560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067" y="5740402"/>
          <a:ext cx="839681" cy="70865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6</xdr:col>
      <xdr:colOff>2477348</xdr:colOff>
      <xdr:row>3</xdr:row>
      <xdr:rowOff>25400</xdr:rowOff>
    </xdr:from>
    <xdr:ext cx="1031966" cy="431800"/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4119" y="613229"/>
          <a:ext cx="1031966" cy="431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732367</xdr:colOff>
      <xdr:row>21</xdr:row>
      <xdr:rowOff>88902</xdr:rowOff>
    </xdr:from>
    <xdr:ext cx="839681" cy="690515"/>
    <xdr:pic>
      <xdr:nvPicPr>
        <xdr:cNvPr id="6" name="Рисунок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8967" y="5765802"/>
          <a:ext cx="839681" cy="6905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%20&#8470;11-&#1090;&#1087;%20&#1085;&#1072;%20&#1090;&#1077;&#1093;&#1087;&#1083;&#1072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%20&#8470;11-&#1086;&#1093;%20&#1087;&#1086;%20&#1086;&#1093;&#1088;&#1072;&#1085;&#1085;&#1099;&#1084;%20&#1079;&#1086;&#1085;&#1072;&#1084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б-чел-час"/>
      <sheetName val="0,3км"/>
      <sheetName val="от 0,3 до 0,6км"/>
      <sheetName val="от 0,6 до 1км"/>
      <sheetName val="Лист2"/>
      <sheetName val="для ТП"/>
      <sheetName val="Лист1"/>
    </sheetNames>
    <sheetDataSet>
      <sheetData sheetId="0"/>
      <sheetData sheetId="1">
        <row r="47">
          <cell r="L47">
            <v>17354.71</v>
          </cell>
        </row>
      </sheetData>
      <sheetData sheetId="2">
        <row r="47">
          <cell r="L47">
            <v>24342.07</v>
          </cell>
        </row>
      </sheetData>
      <sheetData sheetId="3">
        <row r="47">
          <cell r="L47">
            <v>32041.43</v>
          </cell>
        </row>
      </sheetData>
      <sheetData sheetId="4"/>
      <sheetData sheetId="5">
        <row r="47">
          <cell r="L47">
            <v>11511.44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0,3км"/>
      <sheetName val="0,3-0,6км"/>
      <sheetName val="0,6-1км"/>
      <sheetName val="1км-2км"/>
      <sheetName val="ОЗ_2 (ТП)"/>
      <sheetName val="Лист2"/>
      <sheetName val="Лист1"/>
    </sheetNames>
    <sheetDataSet>
      <sheetData sheetId="0">
        <row r="48">
          <cell r="Q48">
            <v>21554.12</v>
          </cell>
        </row>
      </sheetData>
      <sheetData sheetId="1">
        <row r="48">
          <cell r="Q48">
            <v>23483.39</v>
          </cell>
        </row>
      </sheetData>
      <sheetData sheetId="2">
        <row r="48">
          <cell r="Q48">
            <v>26055.54</v>
          </cell>
        </row>
      </sheetData>
      <sheetData sheetId="3">
        <row r="53">
          <cell r="Q53">
            <v>642.80499999999995</v>
          </cell>
        </row>
      </sheetData>
      <sheetData sheetId="4">
        <row r="48">
          <cell r="Q48">
            <v>18395.55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view="pageBreakPreview" topLeftCell="I1" zoomScale="60" zoomScaleNormal="55" workbookViewId="0">
      <selection activeCell="N17" sqref="N17"/>
    </sheetView>
  </sheetViews>
  <sheetFormatPr defaultRowHeight="15" x14ac:dyDescent="0.25"/>
  <cols>
    <col min="1" max="1" width="3.5703125" style="1" customWidth="1"/>
    <col min="2" max="2" width="24.5703125" style="1" customWidth="1"/>
    <col min="3" max="3" width="46.7109375" style="1" customWidth="1"/>
    <col min="4" max="4" width="18.7109375" style="2" customWidth="1"/>
    <col min="5" max="5" width="3.5703125" style="1" customWidth="1"/>
    <col min="6" max="6" width="24.5703125" style="1" customWidth="1"/>
    <col min="7" max="7" width="48.7109375" style="1" customWidth="1"/>
    <col min="8" max="8" width="18.7109375" style="2" customWidth="1"/>
    <col min="9" max="9" width="3.5703125" style="1" customWidth="1"/>
    <col min="10" max="10" width="24.5703125" style="1" customWidth="1"/>
    <col min="11" max="11" width="46.7109375" style="1" customWidth="1"/>
    <col min="12" max="12" width="18.7109375" style="2" customWidth="1"/>
    <col min="13" max="13" width="3.5703125" style="1" customWidth="1"/>
    <col min="14" max="14" width="24.5703125" style="1" customWidth="1"/>
    <col min="15" max="15" width="46.7109375" style="1" customWidth="1"/>
    <col min="16" max="16" width="18.7109375" style="2" customWidth="1"/>
    <col min="17" max="17" width="3.5703125" style="1" customWidth="1"/>
    <col min="18" max="18" width="24.5703125" style="1" customWidth="1"/>
    <col min="19" max="19" width="46.7109375" style="1" customWidth="1"/>
    <col min="20" max="20" width="18.7109375" style="2" customWidth="1"/>
  </cols>
  <sheetData>
    <row r="1" spans="1:20" ht="15.75" x14ac:dyDescent="0.25">
      <c r="A1" s="13"/>
      <c r="B1" s="22"/>
      <c r="C1" s="22"/>
      <c r="D1" s="23" t="s">
        <v>7</v>
      </c>
      <c r="E1" s="15"/>
      <c r="F1" s="22"/>
      <c r="G1" s="22"/>
      <c r="H1" s="23" t="s">
        <v>7</v>
      </c>
      <c r="I1" s="15"/>
      <c r="J1" s="22"/>
      <c r="K1" s="22"/>
      <c r="L1" s="23" t="s">
        <v>7</v>
      </c>
      <c r="M1" s="15"/>
      <c r="N1" s="22"/>
      <c r="O1" s="22"/>
      <c r="P1" s="23" t="s">
        <v>7</v>
      </c>
      <c r="Q1" s="15"/>
      <c r="R1" s="22"/>
      <c r="S1" s="22"/>
      <c r="T1" s="23" t="s">
        <v>7</v>
      </c>
    </row>
    <row r="2" spans="1:20" ht="15.75" x14ac:dyDescent="0.25">
      <c r="A2" s="15"/>
      <c r="B2" s="22"/>
      <c r="C2" s="22"/>
      <c r="D2" s="24" t="s">
        <v>8</v>
      </c>
      <c r="E2" s="15"/>
      <c r="F2" s="22"/>
      <c r="G2" s="22"/>
      <c r="H2" s="24" t="s">
        <v>8</v>
      </c>
      <c r="I2" s="15"/>
      <c r="J2" s="22"/>
      <c r="K2" s="22"/>
      <c r="L2" s="24" t="s">
        <v>8</v>
      </c>
      <c r="M2" s="15"/>
      <c r="N2" s="22"/>
      <c r="O2" s="22"/>
      <c r="P2" s="24" t="s">
        <v>8</v>
      </c>
      <c r="Q2" s="15"/>
      <c r="R2" s="22"/>
      <c r="S2" s="22"/>
      <c r="T2" s="24" t="s">
        <v>8</v>
      </c>
    </row>
    <row r="3" spans="1:20" ht="15.75" x14ac:dyDescent="0.25">
      <c r="A3" s="15"/>
      <c r="B3" s="22"/>
      <c r="C3" s="22"/>
      <c r="D3" s="24" t="s">
        <v>9</v>
      </c>
      <c r="E3" s="15"/>
      <c r="F3" s="22"/>
      <c r="G3" s="22"/>
      <c r="H3" s="24" t="s">
        <v>9</v>
      </c>
      <c r="I3" s="15"/>
      <c r="J3" s="22"/>
      <c r="K3" s="22"/>
      <c r="L3" s="24" t="s">
        <v>9</v>
      </c>
      <c r="M3" s="15"/>
      <c r="N3" s="22"/>
      <c r="O3" s="22"/>
      <c r="P3" s="24" t="s">
        <v>9</v>
      </c>
      <c r="Q3" s="15"/>
      <c r="R3" s="22"/>
      <c r="S3" s="22"/>
      <c r="T3" s="24" t="s">
        <v>9</v>
      </c>
    </row>
    <row r="4" spans="1:20" ht="40.9" customHeight="1" x14ac:dyDescent="0.25">
      <c r="A4" s="15"/>
      <c r="B4" s="36" t="s">
        <v>10</v>
      </c>
      <c r="C4" s="36"/>
      <c r="D4" s="36"/>
      <c r="E4" s="15"/>
      <c r="F4" s="36" t="s">
        <v>10</v>
      </c>
      <c r="G4" s="36"/>
      <c r="H4" s="36"/>
      <c r="I4" s="15"/>
      <c r="J4" s="36" t="s">
        <v>10</v>
      </c>
      <c r="K4" s="36"/>
      <c r="L4" s="36"/>
      <c r="M4" s="15"/>
      <c r="N4" s="36" t="s">
        <v>10</v>
      </c>
      <c r="O4" s="36"/>
      <c r="P4" s="36"/>
      <c r="Q4" s="15"/>
      <c r="R4" s="36" t="s">
        <v>10</v>
      </c>
      <c r="S4" s="36"/>
      <c r="T4" s="36"/>
    </row>
    <row r="5" spans="1:20" ht="15.75" x14ac:dyDescent="0.25">
      <c r="A5" s="15"/>
      <c r="B5" s="22"/>
      <c r="C5" s="22"/>
      <c r="D5" s="25" t="s">
        <v>11</v>
      </c>
      <c r="E5" s="15"/>
      <c r="F5" s="22"/>
      <c r="G5" s="22"/>
      <c r="H5" s="25" t="s">
        <v>11</v>
      </c>
      <c r="I5" s="15"/>
      <c r="J5" s="22"/>
      <c r="K5" s="22"/>
      <c r="L5" s="25" t="s">
        <v>11</v>
      </c>
      <c r="M5" s="15"/>
      <c r="N5" s="22"/>
      <c r="O5" s="22"/>
      <c r="P5" s="25" t="s">
        <v>11</v>
      </c>
      <c r="Q5" s="15"/>
      <c r="R5" s="22"/>
      <c r="S5" s="22"/>
      <c r="T5" s="25" t="s">
        <v>11</v>
      </c>
    </row>
    <row r="6" spans="1:20" ht="15.7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34.15" customHeight="1" x14ac:dyDescent="0.25">
      <c r="A7" s="37" t="s">
        <v>19</v>
      </c>
      <c r="B7" s="37"/>
      <c r="C7" s="35"/>
      <c r="D7" s="35"/>
      <c r="E7" s="37" t="s">
        <v>20</v>
      </c>
      <c r="F7" s="37"/>
      <c r="G7" s="35"/>
      <c r="H7" s="35"/>
      <c r="I7" s="37" t="s">
        <v>21</v>
      </c>
      <c r="J7" s="37"/>
      <c r="K7" s="35"/>
      <c r="L7" s="35"/>
      <c r="M7" s="37" t="s">
        <v>22</v>
      </c>
      <c r="N7" s="37"/>
      <c r="O7" s="35"/>
      <c r="P7" s="35"/>
      <c r="Q7" s="37" t="s">
        <v>23</v>
      </c>
      <c r="R7" s="37"/>
      <c r="S7" s="35"/>
      <c r="T7" s="35"/>
    </row>
    <row r="8" spans="1:20" ht="15.75" x14ac:dyDescent="0.25">
      <c r="A8" s="14"/>
      <c r="B8" s="35" t="s">
        <v>3</v>
      </c>
      <c r="C8" s="35"/>
      <c r="D8" s="35"/>
      <c r="E8" s="15"/>
      <c r="F8" s="35" t="s">
        <v>15</v>
      </c>
      <c r="G8" s="35"/>
      <c r="H8" s="35"/>
      <c r="I8" s="15"/>
      <c r="J8" s="35" t="s">
        <v>16</v>
      </c>
      <c r="K8" s="35"/>
      <c r="L8" s="35"/>
      <c r="M8" s="15"/>
      <c r="N8" s="35" t="s">
        <v>17</v>
      </c>
      <c r="O8" s="35"/>
      <c r="P8" s="35"/>
      <c r="Q8" s="15"/>
      <c r="R8" s="35" t="s">
        <v>18</v>
      </c>
      <c r="S8" s="35"/>
      <c r="T8" s="35"/>
    </row>
    <row r="9" spans="1:20" ht="15.75" x14ac:dyDescent="0.25">
      <c r="A9" s="13"/>
      <c r="B9" s="15"/>
      <c r="C9" s="13"/>
      <c r="D9" s="13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s="9" customFormat="1" ht="18" customHeight="1" x14ac:dyDescent="0.25">
      <c r="A10" s="11"/>
      <c r="B10" s="18" t="s">
        <v>35</v>
      </c>
      <c r="C10" s="18"/>
      <c r="D10" s="16"/>
      <c r="E10" s="11"/>
      <c r="F10" s="18" t="s">
        <v>35</v>
      </c>
      <c r="G10" s="18"/>
      <c r="H10" s="16"/>
      <c r="I10" s="11"/>
      <c r="J10" s="18" t="s">
        <v>35</v>
      </c>
      <c r="K10" s="18"/>
      <c r="L10" s="16"/>
      <c r="M10" s="11"/>
      <c r="N10" s="18" t="s">
        <v>35</v>
      </c>
      <c r="O10" s="18"/>
      <c r="P10" s="16"/>
      <c r="Q10" s="11"/>
      <c r="R10" s="18" t="s">
        <v>35</v>
      </c>
      <c r="S10" s="18"/>
      <c r="T10" s="16"/>
    </row>
    <row r="11" spans="1:20" s="9" customFormat="1" ht="4.9000000000000004" customHeight="1" x14ac:dyDescent="0.25">
      <c r="A11" s="11"/>
      <c r="B11" s="11"/>
      <c r="C11" s="17"/>
      <c r="D11" s="12"/>
      <c r="E11" s="11"/>
      <c r="F11" s="11"/>
      <c r="G11" s="17"/>
      <c r="H11" s="12"/>
      <c r="I11" s="11"/>
      <c r="J11" s="11"/>
      <c r="K11" s="17"/>
      <c r="L11" s="12"/>
      <c r="M11" s="11"/>
      <c r="N11" s="11"/>
      <c r="O11" s="17"/>
      <c r="P11" s="12"/>
      <c r="Q11" s="11"/>
      <c r="R11" s="11"/>
      <c r="S11" s="17"/>
      <c r="T11" s="12"/>
    </row>
    <row r="12" spans="1:20" s="9" customFormat="1" ht="14.45" customHeight="1" x14ac:dyDescent="0.25">
      <c r="A12" s="38" t="s">
        <v>1</v>
      </c>
      <c r="B12" s="38" t="s">
        <v>2</v>
      </c>
      <c r="C12" s="41" t="s">
        <v>0</v>
      </c>
      <c r="D12" s="44" t="s">
        <v>4</v>
      </c>
      <c r="E12" s="38" t="s">
        <v>1</v>
      </c>
      <c r="F12" s="38" t="s">
        <v>2</v>
      </c>
      <c r="G12" s="41" t="s">
        <v>0</v>
      </c>
      <c r="H12" s="44" t="s">
        <v>4</v>
      </c>
      <c r="I12" s="38" t="s">
        <v>1</v>
      </c>
      <c r="J12" s="38" t="s">
        <v>2</v>
      </c>
      <c r="K12" s="41" t="s">
        <v>0</v>
      </c>
      <c r="L12" s="44" t="s">
        <v>4</v>
      </c>
      <c r="M12" s="38" t="s">
        <v>1</v>
      </c>
      <c r="N12" s="38" t="s">
        <v>2</v>
      </c>
      <c r="O12" s="41" t="s">
        <v>0</v>
      </c>
      <c r="P12" s="44" t="s">
        <v>4</v>
      </c>
      <c r="Q12" s="38" t="s">
        <v>1</v>
      </c>
      <c r="R12" s="38" t="s">
        <v>2</v>
      </c>
      <c r="S12" s="41" t="s">
        <v>0</v>
      </c>
      <c r="T12" s="44" t="s">
        <v>4</v>
      </c>
    </row>
    <row r="13" spans="1:20" s="9" customFormat="1" x14ac:dyDescent="0.25">
      <c r="A13" s="39"/>
      <c r="B13" s="39"/>
      <c r="C13" s="42"/>
      <c r="D13" s="45"/>
      <c r="E13" s="39"/>
      <c r="F13" s="39"/>
      <c r="G13" s="42"/>
      <c r="H13" s="45"/>
      <c r="I13" s="39"/>
      <c r="J13" s="39"/>
      <c r="K13" s="42"/>
      <c r="L13" s="45"/>
      <c r="M13" s="39"/>
      <c r="N13" s="39"/>
      <c r="O13" s="42"/>
      <c r="P13" s="45"/>
      <c r="Q13" s="39"/>
      <c r="R13" s="39"/>
      <c r="S13" s="42"/>
      <c r="T13" s="45"/>
    </row>
    <row r="14" spans="1:20" s="9" customFormat="1" ht="10.9" customHeight="1" x14ac:dyDescent="0.25">
      <c r="A14" s="40"/>
      <c r="B14" s="40"/>
      <c r="C14" s="43"/>
      <c r="D14" s="46"/>
      <c r="E14" s="40"/>
      <c r="F14" s="40"/>
      <c r="G14" s="43"/>
      <c r="H14" s="46"/>
      <c r="I14" s="40"/>
      <c r="J14" s="40"/>
      <c r="K14" s="43"/>
      <c r="L14" s="46"/>
      <c r="M14" s="40"/>
      <c r="N14" s="40"/>
      <c r="O14" s="43"/>
      <c r="P14" s="46"/>
      <c r="Q14" s="40"/>
      <c r="R14" s="40"/>
      <c r="S14" s="43"/>
      <c r="T14" s="46"/>
    </row>
    <row r="15" spans="1:20" s="9" customFormat="1" x14ac:dyDescent="0.25">
      <c r="A15" s="3">
        <v>1</v>
      </c>
      <c r="B15" s="3">
        <v>2</v>
      </c>
      <c r="C15" s="3">
        <v>3</v>
      </c>
      <c r="D15" s="3">
        <v>4</v>
      </c>
      <c r="E15" s="3">
        <v>1</v>
      </c>
      <c r="F15" s="3">
        <v>2</v>
      </c>
      <c r="G15" s="3">
        <v>3</v>
      </c>
      <c r="H15" s="3">
        <v>4</v>
      </c>
      <c r="I15" s="3">
        <v>1</v>
      </c>
      <c r="J15" s="3">
        <v>2</v>
      </c>
      <c r="K15" s="3">
        <v>3</v>
      </c>
      <c r="L15" s="3">
        <v>4</v>
      </c>
      <c r="M15" s="3">
        <v>1</v>
      </c>
      <c r="N15" s="3">
        <v>2</v>
      </c>
      <c r="O15" s="3">
        <v>3</v>
      </c>
      <c r="P15" s="3">
        <v>4</v>
      </c>
      <c r="Q15" s="3">
        <v>1</v>
      </c>
      <c r="R15" s="3">
        <v>2</v>
      </c>
      <c r="S15" s="3">
        <v>3</v>
      </c>
      <c r="T15" s="3">
        <v>4</v>
      </c>
    </row>
    <row r="16" spans="1:20" s="9" customFormat="1" ht="66.599999999999994" customHeight="1" x14ac:dyDescent="0.25">
      <c r="A16" s="3">
        <v>1</v>
      </c>
      <c r="B16" s="3" t="s">
        <v>24</v>
      </c>
      <c r="C16" s="19" t="s">
        <v>5</v>
      </c>
      <c r="D16" s="20">
        <f>'[1]0,3км'!$L$47/1000</f>
        <v>17.350000000000001</v>
      </c>
      <c r="E16" s="3">
        <v>1</v>
      </c>
      <c r="F16" s="3" t="s">
        <v>26</v>
      </c>
      <c r="G16" s="19" t="s">
        <v>5</v>
      </c>
      <c r="H16" s="20">
        <f>'[1]от 0,3 до 0,6км'!$L$47/1000</f>
        <v>24.34</v>
      </c>
      <c r="I16" s="3">
        <v>1</v>
      </c>
      <c r="J16" s="3" t="s">
        <v>28</v>
      </c>
      <c r="K16" s="19" t="s">
        <v>5</v>
      </c>
      <c r="L16" s="20">
        <f>'[1]от 0,6 до 1км'!$L$47/1000</f>
        <v>32.04</v>
      </c>
      <c r="M16" s="3">
        <v>1</v>
      </c>
      <c r="N16" s="3" t="s">
        <v>36</v>
      </c>
      <c r="O16" s="19" t="s">
        <v>5</v>
      </c>
      <c r="P16" s="20">
        <v>1.36</v>
      </c>
      <c r="Q16" s="3">
        <v>1</v>
      </c>
      <c r="R16" s="3" t="s">
        <v>31</v>
      </c>
      <c r="S16" s="19" t="s">
        <v>5</v>
      </c>
      <c r="T16" s="20">
        <f>'[1]для ТП'!$L$47/1000</f>
        <v>11.51</v>
      </c>
    </row>
    <row r="17" spans="1:20" s="9" customFormat="1" ht="19.899999999999999" customHeight="1" x14ac:dyDescent="0.25">
      <c r="A17" s="3">
        <v>2</v>
      </c>
      <c r="B17" s="3" t="s">
        <v>25</v>
      </c>
      <c r="C17" s="19" t="s">
        <v>6</v>
      </c>
      <c r="D17" s="20">
        <f>'[2]0-0,3км'!$Q$48/1000</f>
        <v>21.55</v>
      </c>
      <c r="E17" s="3">
        <v>2</v>
      </c>
      <c r="F17" s="3" t="s">
        <v>27</v>
      </c>
      <c r="G17" s="19" t="s">
        <v>6</v>
      </c>
      <c r="H17" s="20">
        <f>'[2]0,3-0,6км'!$Q$48/1000</f>
        <v>23.48</v>
      </c>
      <c r="I17" s="3">
        <v>2</v>
      </c>
      <c r="J17" s="3" t="s">
        <v>29</v>
      </c>
      <c r="K17" s="19" t="s">
        <v>6</v>
      </c>
      <c r="L17" s="20">
        <f>'[2]0,6-1км'!$Q$48/1000</f>
        <v>26.06</v>
      </c>
      <c r="M17" s="3">
        <v>2</v>
      </c>
      <c r="N17" s="3" t="s">
        <v>30</v>
      </c>
      <c r="O17" s="19" t="s">
        <v>6</v>
      </c>
      <c r="P17" s="20">
        <f>'[2]1км-2км'!$Q$53/1000</f>
        <v>0.64</v>
      </c>
      <c r="Q17" s="3">
        <v>2</v>
      </c>
      <c r="R17" s="3" t="s">
        <v>32</v>
      </c>
      <c r="S17" s="19" t="s">
        <v>6</v>
      </c>
      <c r="T17" s="20">
        <f>'[2]ОЗ_2 (ТП)'!$Q$48/1000</f>
        <v>18.399999999999999</v>
      </c>
    </row>
    <row r="18" spans="1:20" s="9" customFormat="1" ht="51" customHeight="1" x14ac:dyDescent="0.25">
      <c r="A18" s="3">
        <v>3</v>
      </c>
      <c r="B18" s="26" t="s">
        <v>13</v>
      </c>
      <c r="C18" s="19" t="s">
        <v>12</v>
      </c>
      <c r="D18" s="20">
        <f>22/1.18</f>
        <v>18.64</v>
      </c>
      <c r="E18" s="3">
        <v>3</v>
      </c>
      <c r="F18" s="26" t="s">
        <v>13</v>
      </c>
      <c r="G18" s="19" t="s">
        <v>12</v>
      </c>
      <c r="H18" s="20">
        <f>22/1.18</f>
        <v>18.64</v>
      </c>
      <c r="I18" s="3">
        <v>3</v>
      </c>
      <c r="J18" s="26" t="s">
        <v>13</v>
      </c>
      <c r="K18" s="19" t="s">
        <v>12</v>
      </c>
      <c r="L18" s="20">
        <f>22/1.18</f>
        <v>18.64</v>
      </c>
      <c r="M18" s="3">
        <v>3</v>
      </c>
      <c r="N18" s="26"/>
      <c r="O18" s="19"/>
      <c r="P18" s="20"/>
      <c r="Q18" s="3">
        <v>3</v>
      </c>
      <c r="R18" s="26" t="s">
        <v>13</v>
      </c>
      <c r="S18" s="19" t="s">
        <v>12</v>
      </c>
      <c r="T18" s="20">
        <f>22/1.18</f>
        <v>18.64</v>
      </c>
    </row>
    <row r="19" spans="1:20" s="9" customFormat="1" x14ac:dyDescent="0.25">
      <c r="A19" s="10"/>
      <c r="B19" s="10"/>
      <c r="C19" s="21" t="s">
        <v>34</v>
      </c>
      <c r="D19" s="4">
        <f>SUM(D16:D18)</f>
        <v>57.54</v>
      </c>
      <c r="E19" s="10"/>
      <c r="F19" s="10"/>
      <c r="G19" s="21" t="s">
        <v>34</v>
      </c>
      <c r="H19" s="4">
        <f>SUM(H16:H18)</f>
        <v>66.459999999999994</v>
      </c>
      <c r="I19" s="10"/>
      <c r="J19" s="10"/>
      <c r="K19" s="21" t="s">
        <v>34</v>
      </c>
      <c r="L19" s="4">
        <f>SUM(L16:L18)</f>
        <v>76.739999999999995</v>
      </c>
      <c r="M19" s="10"/>
      <c r="N19" s="10"/>
      <c r="O19" s="21" t="s">
        <v>34</v>
      </c>
      <c r="P19" s="4">
        <f>SUM(P16:P18)</f>
        <v>2</v>
      </c>
      <c r="Q19" s="10"/>
      <c r="R19" s="10"/>
      <c r="S19" s="21" t="s">
        <v>34</v>
      </c>
      <c r="T19" s="4">
        <f>SUM(T16:T18)</f>
        <v>48.55</v>
      </c>
    </row>
    <row r="20" spans="1:20" ht="15.75" x14ac:dyDescent="0.25">
      <c r="A20" s="6"/>
      <c r="B20" s="6"/>
      <c r="C20" s="5"/>
      <c r="D20" s="8"/>
      <c r="E20" s="6"/>
      <c r="F20" s="6"/>
      <c r="G20" s="5"/>
      <c r="H20" s="8"/>
      <c r="I20" s="6"/>
      <c r="J20" s="6"/>
      <c r="K20" s="5"/>
      <c r="L20" s="8"/>
      <c r="M20" s="6"/>
      <c r="N20" s="6"/>
      <c r="O20" s="5"/>
      <c r="P20" s="8"/>
      <c r="Q20" s="6"/>
      <c r="R20" s="6"/>
      <c r="S20" s="5"/>
      <c r="T20" s="8"/>
    </row>
    <row r="21" spans="1:20" s="22" customFormat="1" ht="16.5" customHeight="1" x14ac:dyDescent="0.15">
      <c r="A21" s="27"/>
      <c r="B21" s="33" t="s">
        <v>33</v>
      </c>
      <c r="C21" s="28"/>
      <c r="D21" s="29"/>
      <c r="E21" s="27"/>
      <c r="F21" s="33" t="s">
        <v>33</v>
      </c>
      <c r="G21" s="28"/>
      <c r="H21" s="29"/>
      <c r="I21" s="27"/>
      <c r="J21" s="33" t="s">
        <v>33</v>
      </c>
      <c r="K21" s="28"/>
      <c r="L21" s="29"/>
      <c r="M21" s="27"/>
      <c r="N21" s="33" t="s">
        <v>33</v>
      </c>
      <c r="O21" s="28"/>
      <c r="P21" s="29"/>
      <c r="Q21" s="27"/>
      <c r="R21" s="33" t="s">
        <v>33</v>
      </c>
      <c r="S21" s="28"/>
      <c r="T21" s="29"/>
    </row>
    <row r="22" spans="1:20" s="22" customFormat="1" ht="15.75" x14ac:dyDescent="0.25">
      <c r="A22" s="30"/>
      <c r="B22" s="31"/>
      <c r="C22" s="31"/>
      <c r="D22" s="31"/>
      <c r="E22" s="30"/>
      <c r="F22" s="31"/>
      <c r="G22" s="31"/>
      <c r="H22" s="31"/>
      <c r="I22" s="30"/>
      <c r="J22" s="31"/>
      <c r="K22" s="31"/>
      <c r="L22" s="31"/>
      <c r="M22" s="30"/>
      <c r="N22" s="31"/>
      <c r="O22" s="31"/>
      <c r="P22" s="31"/>
      <c r="Q22" s="30"/>
      <c r="R22" s="31"/>
      <c r="S22" s="31"/>
      <c r="T22" s="31"/>
    </row>
    <row r="23" spans="1:20" s="32" customFormat="1" ht="15.75" x14ac:dyDescent="0.25">
      <c r="A23" s="34" t="s">
        <v>14</v>
      </c>
      <c r="B23" s="34"/>
      <c r="C23" s="34"/>
      <c r="D23" s="31"/>
      <c r="E23" s="34" t="s">
        <v>14</v>
      </c>
      <c r="F23" s="34"/>
      <c r="G23" s="34"/>
      <c r="H23" s="31"/>
      <c r="I23" s="34" t="s">
        <v>14</v>
      </c>
      <c r="J23" s="34"/>
      <c r="K23" s="34"/>
      <c r="L23" s="31"/>
      <c r="M23" s="34" t="s">
        <v>14</v>
      </c>
      <c r="N23" s="34"/>
      <c r="O23" s="34"/>
      <c r="P23" s="31"/>
      <c r="Q23" s="34" t="s">
        <v>14</v>
      </c>
      <c r="R23" s="34"/>
      <c r="S23" s="34"/>
      <c r="T23" s="31"/>
    </row>
    <row r="24" spans="1:20" s="32" customFormat="1" ht="15.75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s="32" customFormat="1" ht="15.75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5">
      <c r="A26" s="5"/>
      <c r="B26" s="5"/>
      <c r="C26" s="5"/>
      <c r="D26" s="7"/>
      <c r="E26" s="5"/>
      <c r="F26" s="5"/>
      <c r="G26" s="5"/>
      <c r="H26" s="7"/>
      <c r="I26" s="5"/>
      <c r="J26" s="5"/>
      <c r="K26" s="5"/>
      <c r="L26" s="7"/>
      <c r="M26" s="5"/>
      <c r="N26" s="5"/>
      <c r="O26" s="5"/>
      <c r="P26" s="7"/>
      <c r="Q26" s="5"/>
      <c r="R26" s="5"/>
      <c r="S26" s="5"/>
      <c r="T26" s="7"/>
    </row>
    <row r="27" spans="1:20" x14ac:dyDescent="0.25">
      <c r="A27" s="5"/>
      <c r="B27" s="5"/>
      <c r="C27" s="5"/>
      <c r="D27" s="7"/>
      <c r="E27" s="5"/>
      <c r="F27" s="5"/>
      <c r="G27" s="5"/>
      <c r="H27" s="7"/>
      <c r="I27" s="5"/>
      <c r="J27" s="5"/>
      <c r="K27" s="5"/>
      <c r="L27" s="7"/>
      <c r="M27" s="5"/>
      <c r="N27" s="5"/>
      <c r="O27" s="5"/>
      <c r="P27" s="7"/>
      <c r="Q27" s="5"/>
      <c r="R27" s="5"/>
      <c r="S27" s="5"/>
      <c r="T27" s="7"/>
    </row>
    <row r="28" spans="1:20" x14ac:dyDescent="0.25">
      <c r="A28" s="5"/>
      <c r="B28" s="5"/>
      <c r="C28" s="5"/>
      <c r="D28" s="7"/>
      <c r="E28" s="5"/>
      <c r="F28" s="5"/>
      <c r="G28" s="5"/>
      <c r="H28" s="7"/>
      <c r="I28" s="5"/>
      <c r="J28" s="5"/>
      <c r="K28" s="5"/>
      <c r="L28" s="7"/>
      <c r="M28" s="5"/>
      <c r="N28" s="5"/>
      <c r="O28" s="5"/>
      <c r="P28" s="7"/>
      <c r="Q28" s="5"/>
      <c r="R28" s="5"/>
      <c r="S28" s="5"/>
      <c r="T28" s="7"/>
    </row>
    <row r="29" spans="1:20" x14ac:dyDescent="0.25">
      <c r="A29" s="5"/>
      <c r="B29" s="5"/>
      <c r="C29" s="5"/>
      <c r="D29" s="7"/>
      <c r="E29" s="5"/>
      <c r="F29" s="5"/>
      <c r="G29" s="5"/>
      <c r="H29" s="7"/>
      <c r="I29" s="5"/>
      <c r="J29" s="5"/>
      <c r="K29" s="5"/>
      <c r="L29" s="7"/>
      <c r="M29" s="5"/>
      <c r="N29" s="5"/>
      <c r="O29" s="5"/>
      <c r="P29" s="7"/>
      <c r="Q29" s="5"/>
      <c r="R29" s="5"/>
      <c r="S29" s="5"/>
      <c r="T29" s="7"/>
    </row>
  </sheetData>
  <mergeCells count="40">
    <mergeCell ref="B12:B14"/>
    <mergeCell ref="B4:D4"/>
    <mergeCell ref="A23:C23"/>
    <mergeCell ref="F4:H4"/>
    <mergeCell ref="E7:H7"/>
    <mergeCell ref="E12:E14"/>
    <mergeCell ref="F12:F14"/>
    <mergeCell ref="G12:G14"/>
    <mergeCell ref="H12:H14"/>
    <mergeCell ref="E23:G23"/>
    <mergeCell ref="B8:D8"/>
    <mergeCell ref="A7:D7"/>
    <mergeCell ref="A12:A14"/>
    <mergeCell ref="C12:C14"/>
    <mergeCell ref="D12:D14"/>
    <mergeCell ref="J4:L4"/>
    <mergeCell ref="I7:L7"/>
    <mergeCell ref="I12:I14"/>
    <mergeCell ref="J12:J14"/>
    <mergeCell ref="K12:K14"/>
    <mergeCell ref="L12:L14"/>
    <mergeCell ref="N4:P4"/>
    <mergeCell ref="M7:P7"/>
    <mergeCell ref="M12:M14"/>
    <mergeCell ref="N12:N14"/>
    <mergeCell ref="O12:O14"/>
    <mergeCell ref="P12:P14"/>
    <mergeCell ref="R4:T4"/>
    <mergeCell ref="Q7:T7"/>
    <mergeCell ref="Q12:Q14"/>
    <mergeCell ref="R12:R14"/>
    <mergeCell ref="S12:S14"/>
    <mergeCell ref="T12:T14"/>
    <mergeCell ref="Q23:S23"/>
    <mergeCell ref="F8:H8"/>
    <mergeCell ref="J8:L8"/>
    <mergeCell ref="N8:P8"/>
    <mergeCell ref="R8:T8"/>
    <mergeCell ref="I23:K23"/>
    <mergeCell ref="M23:O23"/>
  </mergeCells>
  <pageMargins left="0.23622047244094491" right="0.23622047244094491" top="0.74803149606299213" bottom="0.74803149606299213" header="0.31496062992125984" footer="0.31496062992125984"/>
  <pageSetup paperSize="9" orientation="portrait" r:id="rId1"/>
  <colBreaks count="4" manualBreakCount="4">
    <brk id="4" max="1048575" man="1"/>
    <brk id="8" max="1048575" man="1"/>
    <brk id="12" max="1048575" man="1"/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расценки №13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Носова Ольга Васильевна</dc:creator>
  <cp:lastModifiedBy>Костыря Анастасия Сергеевна</cp:lastModifiedBy>
  <cp:lastPrinted>2018-09-14T10:06:13Z</cp:lastPrinted>
  <dcterms:created xsi:type="dcterms:W3CDTF">2017-05-04T08:18:41Z</dcterms:created>
  <dcterms:modified xsi:type="dcterms:W3CDTF">2019-03-12T11:23:06Z</dcterms:modified>
</cp:coreProperties>
</file>